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ума\Desktop\ДУМА\Дума 2024\Дума 46 - внеочеред\Прилож. Реш.№ 46-7\"/>
    </mc:Choice>
  </mc:AlternateContent>
  <bookViews>
    <workbookView xWindow="0" yWindow="0" windowWidth="21600" windowHeight="9000"/>
  </bookViews>
  <sheets>
    <sheet name="7" sheetId="1" r:id="rId1"/>
    <sheet name="Лист2" sheetId="2" r:id="rId2"/>
    <sheet name="Лист3" sheetId="3" r:id="rId3"/>
  </sheets>
  <definedNames>
    <definedName name="_xlnm.Print_Area" localSheetId="0">'7'!$A$1:$E$36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D9" i="1" s="1"/>
  <c r="E12" i="1"/>
  <c r="E9" i="1" s="1"/>
  <c r="D28" i="1"/>
  <c r="E28" i="1"/>
  <c r="C12" i="1"/>
  <c r="C9" i="1" s="1"/>
  <c r="C28" i="1"/>
</calcChain>
</file>

<file path=xl/sharedStrings.xml><?xml version="1.0" encoding="utf-8"?>
<sst xmlns="http://schemas.openxmlformats.org/spreadsheetml/2006/main" count="48" uniqueCount="43">
  <si>
    <t xml:space="preserve">Смета
доходов и расходов муниципального дорожного фонда
Городищенского городского поселения
</t>
  </si>
  <si>
    <t>№</t>
  </si>
  <si>
    <t>Наименование показателей</t>
  </si>
  <si>
    <t xml:space="preserve">
</t>
  </si>
  <si>
    <t>ДОХОДЫ – всего:</t>
  </si>
  <si>
    <t>в том числе:</t>
  </si>
  <si>
    <t>а)</t>
  </si>
  <si>
    <t>Остаток средств фонда на 1 января очередного финансового года</t>
  </si>
  <si>
    <t>б)</t>
  </si>
  <si>
    <t>Средства бюджета Городищенского городского поселения в размере прогнозируемых поступлений от:</t>
  </si>
  <si>
    <t>транспортного налога;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</si>
  <si>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Федерации;</t>
  </si>
  <si>
    <t>доходов от использования имущества, входящего в состав автомобильных дорог общего пользования местного значения;</t>
  </si>
  <si>
    <t>передачи в аренду земельных участков, расположенных в полосе отвода автомобильных дорог общего пользования местного значения;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</si>
  <si>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значения;</t>
  </si>
  <si>
    <t>денежных средств, поступающих в местный бюджет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договоров;</t>
  </si>
  <si>
    <t>платы по соглашениям об установлении частных сервитутов в отношении земельных участков в границах полос отвода автомобильных дорог общего пользования местного значения в целях строительства (реконструкции), капитального ремонта объектов дорожного сервиса, их эксплуатации, установки и эксплуатации рекламных конструкций;</t>
  </si>
  <si>
    <t>платы в счет возмещения вреда,  автомобильным дорогам местного значения транспортными средствами, осуществляющими перевозки  тяжеловесных грузов и (или) крупногабаритных грузов;</t>
  </si>
  <si>
    <t>платы по соглашениям об установлении публичных сервитутов в отношении земельных участков в границах полос отвода автомобильных дорог общего пользования местного значения в целях прокладки, переноса, переустройства инженерных коммуникаций, их эксплуатации;</t>
  </si>
  <si>
    <t>платы за оказание услуг по присоединению объектов дорожного сервиса к автомобильным дорогам общего пользования местного значения;</t>
  </si>
  <si>
    <t>платы за выдачу органом местного самоуправления специального разрешения на движение по автомобильной дороге транспортного средства, осуществляющего перевозки опасных, тяжеловесных и (или) крупногабаритных грузов.</t>
  </si>
  <si>
    <t>в)</t>
  </si>
  <si>
    <t>г)</t>
  </si>
  <si>
    <t>Иных поступлений, не противоречащих законодательству Российской Федерации и Волгоградской области</t>
  </si>
  <si>
    <t>РАСХОДЫ – всего:</t>
  </si>
  <si>
    <t>содержание и ремонт действующей сети автомобильных дорог общего пользования местного значения и искусственных сооружений на них;</t>
  </si>
  <si>
    <t>проведение проектно-изыскательских работ в области дорожной деятельности;</t>
  </si>
  <si>
    <t>капитальный ремонт и ремонт дворовых территорий многоквартирных домов, проездов к дворовым территориям многоквартирных домов;</t>
  </si>
  <si>
    <t>д)</t>
  </si>
  <si>
    <t>приобретение дорожно–строительной техники, необходимой для осуществления дорожной деятельности;</t>
  </si>
  <si>
    <t>е)</t>
  </si>
  <si>
    <t>создание резерва средств муниципального дорожного фонда;</t>
  </si>
  <si>
    <t>ж)</t>
  </si>
  <si>
    <t>реализация прочих мероприятий, необходимых для развития и функционирования сети автомобильных дорог общего пользования местного значения</t>
  </si>
  <si>
    <r>
      <t>проектирование, строительство (реконструкция) и капитальный ремонт</t>
    </r>
    <r>
      <rPr>
        <b/>
        <sz val="11"/>
        <color rgb="FF000000"/>
        <rFont val="Times New Roman"/>
        <family val="1"/>
        <charset val="204"/>
      </rPr>
      <t xml:space="preserve"> автомобильных дорог общего пользования местного значения и искусственных сооружений на них;</t>
    </r>
  </si>
  <si>
    <t>СУММА</t>
  </si>
  <si>
    <t>Субсидий из областного бюджета на формирование муниципального дорожного фонда Городищенского городского поселения</t>
  </si>
  <si>
    <t>2025г</t>
  </si>
  <si>
    <t>2026г</t>
  </si>
  <si>
    <t>к  Решению Городищенской городской Думы</t>
  </si>
  <si>
    <t>2027г</t>
  </si>
  <si>
    <t>Приложение № 7</t>
  </si>
  <si>
    <t xml:space="preserve">   от "20" декабря 2024 года № 46/7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</si>
</sst>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0" fontId="1" fillId="0" borderId="0" xfId="0" applyFont="1"/>
    <xf numFmtId="4" fontId="6" fillId="0" borderId="1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wrapText="1"/>
    </xf>
    <xf numFmtId="4" fontId="4" fillId="0" borderId="1" xfId="0" applyNumberFormat="1" applyFont="1" applyBorder="1" applyAlignment="1">
      <alignment vertical="top" wrapText="1"/>
    </xf>
    <xf numFmtId="4" fontId="3" fillId="0" borderId="1" xfId="0" applyNumberFormat="1" applyFont="1" applyBorder="1" applyAlignment="1">
      <alignment vertical="top" wrapText="1"/>
    </xf>
    <xf numFmtId="4" fontId="7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4" fontId="6" fillId="0" borderId="1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vertical="top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vertical="top" wrapText="1"/>
    </xf>
    <xf numFmtId="0" fontId="0" fillId="2" borderId="0" xfId="0" applyFill="1"/>
    <xf numFmtId="4" fontId="3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4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zoomScale="90" zoomScaleNormal="90" workbookViewId="0">
      <selection activeCell="C4" sqref="C4:E4"/>
    </sheetView>
  </sheetViews>
  <sheetFormatPr defaultRowHeight="15" x14ac:dyDescent="0.25"/>
  <cols>
    <col min="1" max="1" width="8.7109375" customWidth="1"/>
    <col min="2" max="2" width="64.7109375" customWidth="1"/>
    <col min="3" max="3" width="17.7109375" customWidth="1"/>
    <col min="4" max="5" width="17.28515625" customWidth="1"/>
    <col min="6" max="6" width="16" customWidth="1"/>
  </cols>
  <sheetData>
    <row r="1" spans="1:7" ht="7.5" customHeight="1" x14ac:dyDescent="0.25"/>
    <row r="2" spans="1:7" ht="15.75" customHeight="1" x14ac:dyDescent="0.25">
      <c r="C2" s="29" t="s">
        <v>41</v>
      </c>
      <c r="D2" s="29"/>
      <c r="E2" s="29"/>
    </row>
    <row r="3" spans="1:7" ht="15.75" x14ac:dyDescent="0.25">
      <c r="C3" s="30" t="s">
        <v>39</v>
      </c>
      <c r="D3" s="30"/>
      <c r="E3" s="30"/>
      <c r="F3" s="36" t="s">
        <v>3</v>
      </c>
      <c r="G3" s="36"/>
    </row>
    <row r="4" spans="1:7" ht="15.75" x14ac:dyDescent="0.25">
      <c r="C4" s="30" t="s">
        <v>42</v>
      </c>
      <c r="D4" s="30"/>
      <c r="E4" s="30"/>
    </row>
    <row r="5" spans="1:7" ht="70.900000000000006" customHeight="1" x14ac:dyDescent="0.25">
      <c r="A5" s="38" t="s">
        <v>0</v>
      </c>
      <c r="B5" s="38"/>
      <c r="C5" s="38"/>
      <c r="D5" s="38"/>
      <c r="E5" s="38"/>
      <c r="F5" s="1"/>
      <c r="G5" s="1"/>
    </row>
    <row r="6" spans="1:7" x14ac:dyDescent="0.25">
      <c r="A6" s="37" t="s">
        <v>1</v>
      </c>
      <c r="B6" s="37" t="s">
        <v>2</v>
      </c>
      <c r="C6" s="39" t="s">
        <v>35</v>
      </c>
      <c r="D6" s="40"/>
      <c r="E6" s="41"/>
    </row>
    <row r="7" spans="1:7" x14ac:dyDescent="0.25">
      <c r="A7" s="37"/>
      <c r="B7" s="37"/>
      <c r="C7" s="20" t="s">
        <v>37</v>
      </c>
      <c r="D7" s="20" t="s">
        <v>38</v>
      </c>
      <c r="E7" s="20" t="s">
        <v>40</v>
      </c>
    </row>
    <row r="8" spans="1:7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</row>
    <row r="9" spans="1:7" s="9" customFormat="1" x14ac:dyDescent="0.25">
      <c r="A9" s="7"/>
      <c r="B9" s="8" t="s">
        <v>4</v>
      </c>
      <c r="C9" s="10">
        <f>C11+C12+C26+C27</f>
        <v>2621875</v>
      </c>
      <c r="D9" s="18">
        <f t="shared" ref="D9:E9" si="0">D11+D12+D26+D27</f>
        <v>2808321</v>
      </c>
      <c r="E9" s="18">
        <f t="shared" si="0"/>
        <v>3885446</v>
      </c>
    </row>
    <row r="10" spans="1:7" x14ac:dyDescent="0.25">
      <c r="A10" s="2"/>
      <c r="B10" s="3" t="s">
        <v>5</v>
      </c>
      <c r="C10" s="12"/>
      <c r="D10" s="12"/>
      <c r="E10" s="12"/>
    </row>
    <row r="11" spans="1:7" ht="21.75" customHeight="1" x14ac:dyDescent="0.25">
      <c r="A11" s="7" t="s">
        <v>6</v>
      </c>
      <c r="B11" s="8" t="s">
        <v>7</v>
      </c>
      <c r="C11" s="21"/>
      <c r="D11" s="10"/>
      <c r="E11" s="10"/>
    </row>
    <row r="12" spans="1:7" x14ac:dyDescent="0.25">
      <c r="A12" s="33" t="s">
        <v>8</v>
      </c>
      <c r="B12" s="34" t="s">
        <v>9</v>
      </c>
      <c r="C12" s="35">
        <f>SUM(C14:C25)</f>
        <v>2621875</v>
      </c>
      <c r="D12" s="35">
        <f t="shared" ref="D12:E12" si="1">SUM(D14:D25)</f>
        <v>2808321</v>
      </c>
      <c r="E12" s="35">
        <f t="shared" si="1"/>
        <v>3885446</v>
      </c>
    </row>
    <row r="13" spans="1:7" x14ac:dyDescent="0.25">
      <c r="A13" s="33"/>
      <c r="B13" s="34"/>
      <c r="C13" s="35"/>
      <c r="D13" s="35"/>
      <c r="E13" s="35"/>
    </row>
    <row r="14" spans="1:7" ht="19.899999999999999" customHeight="1" x14ac:dyDescent="0.25">
      <c r="A14" s="2"/>
      <c r="B14" s="3" t="s">
        <v>10</v>
      </c>
      <c r="C14" s="19"/>
      <c r="D14" s="19"/>
      <c r="E14" s="19"/>
    </row>
    <row r="15" spans="1:7" x14ac:dyDescent="0.25">
      <c r="A15" s="31"/>
      <c r="B15" s="32" t="s">
        <v>11</v>
      </c>
      <c r="C15" s="28">
        <v>2621875</v>
      </c>
      <c r="D15" s="28">
        <v>2808321</v>
      </c>
      <c r="E15" s="28">
        <v>3885446</v>
      </c>
      <c r="F15" s="27"/>
    </row>
    <row r="16" spans="1:7" x14ac:dyDescent="0.25">
      <c r="A16" s="31"/>
      <c r="B16" s="32"/>
      <c r="C16" s="28"/>
      <c r="D16" s="28"/>
      <c r="E16" s="28"/>
      <c r="F16" s="27"/>
    </row>
    <row r="17" spans="1:5" ht="30" x14ac:dyDescent="0.25">
      <c r="A17" s="2"/>
      <c r="B17" s="3" t="s">
        <v>12</v>
      </c>
      <c r="C17" s="13"/>
      <c r="D17" s="13"/>
      <c r="E17" s="13"/>
    </row>
    <row r="18" spans="1:5" ht="45" x14ac:dyDescent="0.25">
      <c r="A18" s="2"/>
      <c r="B18" s="3" t="s">
        <v>13</v>
      </c>
      <c r="C18" s="13"/>
      <c r="D18" s="13"/>
      <c r="E18" s="13"/>
    </row>
    <row r="19" spans="1:5" ht="60" x14ac:dyDescent="0.25">
      <c r="A19" s="2"/>
      <c r="B19" s="3" t="s">
        <v>14</v>
      </c>
      <c r="C19" s="13"/>
      <c r="D19" s="13"/>
      <c r="E19" s="13"/>
    </row>
    <row r="20" spans="1:5" ht="105" x14ac:dyDescent="0.25">
      <c r="A20" s="2"/>
      <c r="B20" s="3" t="s">
        <v>15</v>
      </c>
      <c r="C20" s="13"/>
      <c r="D20" s="13"/>
      <c r="E20" s="13"/>
    </row>
    <row r="21" spans="1:5" ht="90" x14ac:dyDescent="0.25">
      <c r="A21" s="2"/>
      <c r="B21" s="3" t="s">
        <v>16</v>
      </c>
      <c r="C21" s="13"/>
      <c r="D21" s="13"/>
      <c r="E21" s="13"/>
    </row>
    <row r="22" spans="1:5" ht="45" x14ac:dyDescent="0.25">
      <c r="A22" s="2"/>
      <c r="B22" s="3" t="s">
        <v>17</v>
      </c>
      <c r="C22" s="13"/>
      <c r="D22" s="13"/>
      <c r="E22" s="13"/>
    </row>
    <row r="23" spans="1:5" ht="75" x14ac:dyDescent="0.25">
      <c r="A23" s="2"/>
      <c r="B23" s="3" t="s">
        <v>18</v>
      </c>
      <c r="C23" s="13"/>
      <c r="D23" s="13"/>
      <c r="E23" s="13"/>
    </row>
    <row r="24" spans="1:5" ht="45" x14ac:dyDescent="0.25">
      <c r="A24" s="2"/>
      <c r="B24" s="3" t="s">
        <v>19</v>
      </c>
      <c r="C24" s="13"/>
      <c r="D24" s="13"/>
      <c r="E24" s="13"/>
    </row>
    <row r="25" spans="1:5" ht="60" x14ac:dyDescent="0.25">
      <c r="A25" s="2"/>
      <c r="B25" s="3" t="s">
        <v>20</v>
      </c>
      <c r="C25" s="13"/>
      <c r="D25" s="13"/>
      <c r="E25" s="13"/>
    </row>
    <row r="26" spans="1:5" ht="28.5" customHeight="1" x14ac:dyDescent="0.25">
      <c r="A26" s="7" t="s">
        <v>21</v>
      </c>
      <c r="B26" s="17" t="s">
        <v>36</v>
      </c>
      <c r="C26" s="11"/>
      <c r="D26" s="15"/>
      <c r="E26" s="15"/>
    </row>
    <row r="27" spans="1:5" ht="31.9" customHeight="1" x14ac:dyDescent="0.25">
      <c r="A27" s="7" t="s">
        <v>22</v>
      </c>
      <c r="B27" s="8" t="s">
        <v>23</v>
      </c>
      <c r="C27" s="22"/>
      <c r="D27" s="23"/>
      <c r="E27" s="23"/>
    </row>
    <row r="28" spans="1:5" ht="22.9" customHeight="1" x14ac:dyDescent="0.25">
      <c r="A28" s="5"/>
      <c r="B28" s="6" t="s">
        <v>24</v>
      </c>
      <c r="C28" s="24">
        <f>SUM(C30:C36)</f>
        <v>2621875</v>
      </c>
      <c r="D28" s="24">
        <f t="shared" ref="D28:E28" si="2">SUM(D30:D36)</f>
        <v>2808321</v>
      </c>
      <c r="E28" s="24">
        <f t="shared" si="2"/>
        <v>3885446</v>
      </c>
    </row>
    <row r="29" spans="1:5" ht="15.75" x14ac:dyDescent="0.25">
      <c r="A29" s="2"/>
      <c r="B29" s="3" t="s">
        <v>5</v>
      </c>
      <c r="C29" s="25"/>
      <c r="D29" s="26"/>
      <c r="E29" s="26"/>
    </row>
    <row r="30" spans="1:5" ht="34.5" customHeight="1" x14ac:dyDescent="0.25">
      <c r="A30" s="7" t="s">
        <v>6</v>
      </c>
      <c r="B30" s="16" t="s">
        <v>25</v>
      </c>
      <c r="C30" s="28">
        <v>2621875</v>
      </c>
      <c r="D30" s="28">
        <v>2808321</v>
      </c>
      <c r="E30" s="28">
        <v>3885446</v>
      </c>
    </row>
    <row r="31" spans="1:5" ht="43.5" customHeight="1" x14ac:dyDescent="0.25">
      <c r="A31" s="7" t="s">
        <v>8</v>
      </c>
      <c r="B31" s="8" t="s">
        <v>34</v>
      </c>
      <c r="C31" s="28"/>
      <c r="D31" s="28"/>
      <c r="E31" s="28"/>
    </row>
    <row r="32" spans="1:5" ht="28.5" x14ac:dyDescent="0.25">
      <c r="A32" s="7" t="s">
        <v>21</v>
      </c>
      <c r="B32" s="16" t="s">
        <v>26</v>
      </c>
      <c r="C32" s="13"/>
      <c r="D32" s="13"/>
      <c r="E32" s="13"/>
    </row>
    <row r="33" spans="1:5" ht="28.5" customHeight="1" x14ac:dyDescent="0.25">
      <c r="A33" s="7" t="s">
        <v>22</v>
      </c>
      <c r="B33" s="8" t="s">
        <v>27</v>
      </c>
      <c r="C33" s="13"/>
      <c r="D33" s="13"/>
      <c r="E33" s="13"/>
    </row>
    <row r="34" spans="1:5" ht="28.5" x14ac:dyDescent="0.25">
      <c r="A34" s="7" t="s">
        <v>28</v>
      </c>
      <c r="B34" s="8" t="s">
        <v>29</v>
      </c>
      <c r="C34" s="13"/>
      <c r="D34" s="13"/>
      <c r="E34" s="13"/>
    </row>
    <row r="35" spans="1:5" ht="15.75" x14ac:dyDescent="0.25">
      <c r="A35" s="7" t="s">
        <v>30</v>
      </c>
      <c r="B35" s="16" t="s">
        <v>31</v>
      </c>
      <c r="C35" s="13"/>
      <c r="D35" s="13"/>
      <c r="E35" s="13"/>
    </row>
    <row r="36" spans="1:5" ht="42.75" x14ac:dyDescent="0.25">
      <c r="A36" s="7" t="s">
        <v>32</v>
      </c>
      <c r="B36" s="16" t="s">
        <v>33</v>
      </c>
      <c r="C36" s="14"/>
      <c r="D36" s="13"/>
      <c r="E36" s="13"/>
    </row>
  </sheetData>
  <mergeCells count="21">
    <mergeCell ref="F3:G3"/>
    <mergeCell ref="B6:B7"/>
    <mergeCell ref="A5:E5"/>
    <mergeCell ref="A6:A7"/>
    <mergeCell ref="C6:E6"/>
    <mergeCell ref="C3:E3"/>
    <mergeCell ref="A12:A13"/>
    <mergeCell ref="B12:B13"/>
    <mergeCell ref="C12:C13"/>
    <mergeCell ref="D12:D13"/>
    <mergeCell ref="E12:E13"/>
    <mergeCell ref="A15:A16"/>
    <mergeCell ref="B15:B16"/>
    <mergeCell ref="C15:C16"/>
    <mergeCell ref="D15:D16"/>
    <mergeCell ref="E15:E16"/>
    <mergeCell ref="C30:C31"/>
    <mergeCell ref="D30:D31"/>
    <mergeCell ref="E30:E31"/>
    <mergeCell ref="C2:E2"/>
    <mergeCell ref="C4:E4"/>
  </mergeCells>
  <pageMargins left="1.1023622047244095" right="0.70866141732283472" top="0.74803149606299213" bottom="0.74803149606299213" header="0.31496062992125984" footer="0.31496062992125984"/>
  <pageSetup paperSize="9" scale="64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7</vt:lpstr>
      <vt:lpstr>Лист2</vt:lpstr>
      <vt:lpstr>Лист3</vt:lpstr>
      <vt:lpstr>'7'!Область_печати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lvm</dc:creator>
  <cp:lastModifiedBy>Дума</cp:lastModifiedBy>
  <cp:lastPrinted>2024-11-08T10:17:30Z</cp:lastPrinted>
  <dcterms:created xsi:type="dcterms:W3CDTF">2021-06-14T06:41:39Z</dcterms:created>
  <dcterms:modified xsi:type="dcterms:W3CDTF">2024-12-20T07:26:24Z</dcterms:modified>
</cp:coreProperties>
</file>